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_решение № 894  бюджет на 2024 год\"/>
    </mc:Choice>
  </mc:AlternateContent>
  <bookViews>
    <workbookView xWindow="120" yWindow="240" windowWidth="9720" windowHeight="7200"/>
  </bookViews>
  <sheets>
    <sheet name="приложение №20" sheetId="3" r:id="rId1"/>
  </sheets>
  <calcPr calcId="162913"/>
</workbook>
</file>

<file path=xl/calcChain.xml><?xml version="1.0" encoding="utf-8"?>
<calcChain xmlns="http://schemas.openxmlformats.org/spreadsheetml/2006/main">
  <c r="B21" i="3" l="1"/>
  <c r="B22" i="3"/>
  <c r="B23" i="3"/>
  <c r="B24" i="3"/>
  <c r="B18" i="3" l="1"/>
  <c r="B19" i="3"/>
  <c r="B20" i="3"/>
  <c r="B17" i="3"/>
  <c r="C25" i="3" l="1"/>
  <c r="D25" i="3"/>
  <c r="E25" i="3"/>
  <c r="B25" i="3"/>
  <c r="D32" i="3" l="1"/>
  <c r="E32" i="3"/>
  <c r="C32" i="3"/>
  <c r="B26" i="3"/>
  <c r="B27" i="3" l="1"/>
</calcChain>
</file>

<file path=xl/sharedStrings.xml><?xml version="1.0" encoding="utf-8"?>
<sst xmlns="http://schemas.openxmlformats.org/spreadsheetml/2006/main" count="26" uniqueCount="25">
  <si>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</si>
  <si>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</si>
  <si>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</si>
  <si>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</si>
  <si>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</si>
  <si>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</si>
  <si>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</si>
  <si>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</si>
  <si>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</si>
  <si>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</si>
  <si>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</si>
  <si>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</si>
  <si>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</si>
  <si>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</si>
  <si>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</si>
  <si>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</si>
  <si>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</si>
  <si>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за счет местного бюджета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</si>
  <si>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</si>
  <si>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</si>
  <si>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Приложение 20</t>
  </si>
  <si>
    <t>Распределение дотации на выравнивание бюджетной обеспеченности  бюджетам городских и сельских поселений района на 2024 год</t>
  </si>
  <si>
    <t>(тыс. рублей)</t>
  </si>
  <si>
    <t>к решению Думы района</t>
  </si>
  <si>
    <t>от 21.12.2023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</si>
</sst>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9" fillId="0" borderId="0" xfId="4" applyFont="1" applyFill="1"/>
    <xf numFmtId="0" fontId="8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12" fillId="0" borderId="0" xfId="4" applyFont="1" applyFill="1"/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0" fontId="7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/>
    <xf numFmtId="0" fontId="5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0" xfId="4" applyNumberFormat="1" applyFont="1" applyFill="1"/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0" fontId="13" fillId="0" borderId="0" xfId="1" applyNumberFormat="1" applyFont="1" applyFill="1" applyAlignment="1" applyProtection="1">
      <alignment horizontal="left" vertical="top" wrapText="1"/>
      <protection hidden="1"/>
    </xf>
    <xf numFmtId="0" fontId="13" fillId="0" borderId="0" xfId="1" applyNumberFormat="1" applyFont="1" applyFill="1" applyAlignment="1" applyProtection="1">
      <alignment horizontal="left"/>
      <protection hidden="1"/>
    </xf>
    <xf numFmtId="164" fontId="7" fillId="0" borderId="1" xfId="4" applyNumberFormat="1" applyFont="1" applyFill="1" applyBorder="1"/>
    <xf numFmtId="0" fontId="14" fillId="0" borderId="0" xfId="4" applyFont="1" applyFill="1"/>
    <xf numFmtId="3" fontId="14" fillId="0" borderId="0" xfId="4" applyNumberFormat="1" applyFont="1" applyFill="1"/>
    <xf numFmtId="0" fontId="3" fillId="0" borderId="0" xfId="4" applyFont="1" applyFill="1" applyAlignment="1">
      <alignment vertical="top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topLeftCell="A10" zoomScale="85" workbookViewId="0">
      <selection activeCell="C17" sqref="C17:C24"/>
    </sheetView>
  </sheetViews>
  <sheetFormatPr defaultColWidth="9.109375" defaultRowHeight="15.6" x14ac:dyDescent="0.3"/>
  <cols>
    <col min="1" max="1" width="38.44140625" style="1" customWidth="1"/>
    <col min="2" max="2" width="31.5546875" style="1" customWidth="1"/>
    <col min="3" max="3" width="32.6640625" style="1" customWidth="1"/>
    <col min="4" max="4" width="36.44140625" style="1" customWidth="1"/>
    <col min="5" max="5" width="33.109375" style="1" customWidth="1"/>
    <col min="6" max="16384" width="9.109375" style="1"/>
  </cols>
  <sheetData>
    <row r="1" spans="1:5" ht="18" x14ac:dyDescent="0.35">
      <c r="D1" s="25"/>
      <c r="E1" s="25" t="s">
        <v>20</v>
      </c>
    </row>
    <row r="2" spans="1:5" ht="18" x14ac:dyDescent="0.3">
      <c r="C2" s="24"/>
      <c r="D2" s="24"/>
      <c r="E2" s="24" t="s">
        <v>23</v>
      </c>
    </row>
    <row r="3" spans="1:5" ht="18" x14ac:dyDescent="0.35">
      <c r="D3" s="25"/>
      <c r="E3" s="25" t="s">
        <v>24</v>
      </c>
    </row>
    <row r="8" spans="1:5" ht="18.75" customHeight="1" x14ac:dyDescent="0.3">
      <c r="A8" s="6"/>
      <c r="B8" s="6"/>
      <c r="C8" s="6"/>
      <c r="D8" s="6"/>
      <c r="E8" s="6"/>
    </row>
    <row r="9" spans="1:5" ht="18.75" customHeight="1" x14ac:dyDescent="0.3">
      <c r="A9" s="6"/>
      <c r="B9" s="6"/>
      <c r="C9" s="6"/>
      <c r="D9" s="6"/>
      <c r="E9" s="6"/>
    </row>
    <row r="10" spans="1:5" ht="30.75" customHeight="1" x14ac:dyDescent="0.3">
      <c r="A10" s="31" t="s">
        <v>21</v>
      </c>
      <c r="B10" s="32"/>
      <c r="C10" s="32"/>
      <c r="D10" s="32"/>
      <c r="E10" s="32"/>
    </row>
    <row r="11" spans="1:5" ht="18.75" customHeight="1" x14ac:dyDescent="0.3">
      <c r="A11" s="7"/>
      <c r="B11" s="7"/>
      <c r="C11" s="9"/>
      <c r="D11" s="9"/>
      <c r="E11" s="3" t="s">
        <v>22</v>
      </c>
    </row>
    <row r="12" spans="1:5" s="10" customFormat="1" x14ac:dyDescent="0.3">
      <c r="A12" s="30" t="s">
        <v>18</v>
      </c>
      <c r="B12" s="33" t="s">
        <v>15</v>
      </c>
      <c r="C12" s="30" t="s">
        <v>10</v>
      </c>
      <c r="D12" s="37"/>
      <c r="E12" s="36"/>
    </row>
    <row r="13" spans="1:5" s="10" customFormat="1" ht="13.5" customHeight="1" x14ac:dyDescent="0.3">
      <c r="A13" s="30"/>
      <c r="B13" s="34"/>
      <c r="C13" s="37"/>
      <c r="D13" s="37"/>
      <c r="E13" s="36"/>
    </row>
    <row r="14" spans="1:5" s="10" customFormat="1" ht="15.75" customHeight="1" x14ac:dyDescent="0.3">
      <c r="A14" s="30"/>
      <c r="B14" s="34"/>
      <c r="C14" s="30" t="s">
        <v>19</v>
      </c>
      <c r="D14" s="35" t="s">
        <v>16</v>
      </c>
      <c r="E14" s="35" t="s">
        <v>17</v>
      </c>
    </row>
    <row r="15" spans="1:5" s="11" customFormat="1" ht="79.5" customHeight="1" x14ac:dyDescent="0.3">
      <c r="A15" s="30"/>
      <c r="B15" s="34"/>
      <c r="C15" s="30"/>
      <c r="D15" s="35"/>
      <c r="E15" s="36"/>
    </row>
    <row r="16" spans="1:5" s="11" customFormat="1" ht="25.5" hidden="1" customHeight="1" x14ac:dyDescent="0.3">
      <c r="A16" s="19"/>
      <c r="B16" s="20">
        <v>2020</v>
      </c>
      <c r="C16" s="20">
        <v>2020</v>
      </c>
      <c r="D16" s="20">
        <v>2020</v>
      </c>
      <c r="E16" s="20">
        <v>2020</v>
      </c>
    </row>
    <row r="17" spans="1:5" x14ac:dyDescent="0.3">
      <c r="A17" s="12" t="s">
        <v>0</v>
      </c>
      <c r="B17" s="23">
        <f t="shared" ref="B17:B24" si="0">C17+D17+E17</f>
        <v>111230.59999999999</v>
      </c>
      <c r="C17" s="23">
        <v>48509.7</v>
      </c>
      <c r="D17" s="23">
        <v>62093.7</v>
      </c>
      <c r="E17" s="23">
        <v>627.20000000000005</v>
      </c>
    </row>
    <row r="18" spans="1:5" x14ac:dyDescent="0.3">
      <c r="A18" s="12" t="s">
        <v>1</v>
      </c>
      <c r="B18" s="23">
        <f t="shared" si="0"/>
        <v>66353.799999999988</v>
      </c>
      <c r="C18" s="23">
        <v>21412.9</v>
      </c>
      <c r="D18" s="23">
        <v>44491.5</v>
      </c>
      <c r="E18" s="23">
        <v>449.4</v>
      </c>
    </row>
    <row r="19" spans="1:5" x14ac:dyDescent="0.3">
      <c r="A19" s="12" t="s">
        <v>2</v>
      </c>
      <c r="B19" s="23">
        <f t="shared" si="0"/>
        <v>6104.3</v>
      </c>
      <c r="C19" s="23">
        <v>1244.7</v>
      </c>
      <c r="D19" s="23">
        <v>4811</v>
      </c>
      <c r="E19" s="23">
        <v>48.6</v>
      </c>
    </row>
    <row r="20" spans="1:5" x14ac:dyDescent="0.3">
      <c r="A20" s="12" t="s">
        <v>3</v>
      </c>
      <c r="B20" s="23">
        <f t="shared" si="0"/>
        <v>5873</v>
      </c>
      <c r="C20" s="23">
        <v>1190.3</v>
      </c>
      <c r="D20" s="23">
        <v>4635.8999999999996</v>
      </c>
      <c r="E20" s="23">
        <v>46.8</v>
      </c>
    </row>
    <row r="21" spans="1:5" x14ac:dyDescent="0.3">
      <c r="A21" s="12" t="s">
        <v>4</v>
      </c>
      <c r="B21" s="23">
        <f t="shared" si="0"/>
        <v>7031.0999999999995</v>
      </c>
      <c r="C21" s="23">
        <v>1453.6</v>
      </c>
      <c r="D21" s="23">
        <v>5521.7</v>
      </c>
      <c r="E21" s="23">
        <v>55.8</v>
      </c>
    </row>
    <row r="22" spans="1:5" x14ac:dyDescent="0.3">
      <c r="A22" s="12" t="s">
        <v>5</v>
      </c>
      <c r="B22" s="23">
        <f t="shared" si="0"/>
        <v>1758.3</v>
      </c>
      <c r="C22" s="23">
        <v>1758.3</v>
      </c>
      <c r="D22" s="26"/>
      <c r="E22" s="26"/>
    </row>
    <row r="23" spans="1:5" x14ac:dyDescent="0.3">
      <c r="A23" s="12" t="s">
        <v>6</v>
      </c>
      <c r="B23" s="23">
        <f t="shared" si="0"/>
        <v>15477.099999999999</v>
      </c>
      <c r="C23" s="23">
        <v>3777.7</v>
      </c>
      <c r="D23" s="23">
        <v>11582.4</v>
      </c>
      <c r="E23" s="23">
        <v>117</v>
      </c>
    </row>
    <row r="24" spans="1:5" x14ac:dyDescent="0.3">
      <c r="A24" s="12" t="s">
        <v>7</v>
      </c>
      <c r="B24" s="23">
        <f t="shared" si="0"/>
        <v>15695.1</v>
      </c>
      <c r="C24" s="23">
        <v>4448</v>
      </c>
      <c r="D24" s="23">
        <v>11134.6</v>
      </c>
      <c r="E24" s="23">
        <v>112.5</v>
      </c>
    </row>
    <row r="25" spans="1:5" s="5" customFormat="1" ht="17.25" customHeight="1" x14ac:dyDescent="0.3">
      <c r="A25" s="22" t="s">
        <v>8</v>
      </c>
      <c r="B25" s="17">
        <f>SUM(B17:B24)</f>
        <v>229523.29999999996</v>
      </c>
      <c r="C25" s="17">
        <f>SUM(C17:C24)</f>
        <v>83795.200000000012</v>
      </c>
      <c r="D25" s="17">
        <f>SUM(D17:D24)</f>
        <v>144270.79999999999</v>
      </c>
      <c r="E25" s="17">
        <f>SUM(E17:E24)</f>
        <v>1457.2999999999997</v>
      </c>
    </row>
    <row r="26" spans="1:5" ht="20.25" hidden="1" customHeight="1" x14ac:dyDescent="0.3">
      <c r="A26" s="14" t="s">
        <v>9</v>
      </c>
      <c r="B26" s="13">
        <f>C26+D26</f>
        <v>179862.59999999998</v>
      </c>
      <c r="C26" s="18">
        <v>65820.2</v>
      </c>
      <c r="D26" s="18">
        <v>114042.4</v>
      </c>
      <c r="E26" s="18"/>
    </row>
    <row r="27" spans="1:5" s="8" customFormat="1" ht="35.25" hidden="1" customHeight="1" x14ac:dyDescent="0.35">
      <c r="A27" s="15" t="s">
        <v>11</v>
      </c>
      <c r="B27" s="17">
        <f>B26</f>
        <v>179862.59999999998</v>
      </c>
      <c r="C27" s="16" t="s">
        <v>12</v>
      </c>
      <c r="D27" s="16" t="s">
        <v>12</v>
      </c>
      <c r="E27" s="16"/>
    </row>
    <row r="28" spans="1:5" hidden="1" x14ac:dyDescent="0.3"/>
    <row r="29" spans="1:5" s="3" customFormat="1" ht="63" hidden="1" customHeight="1" x14ac:dyDescent="0.3">
      <c r="A29" s="29" t="s">
        <v>13</v>
      </c>
      <c r="B29" s="29"/>
      <c r="C29" s="29"/>
      <c r="D29" s="29"/>
      <c r="E29" s="29"/>
    </row>
    <row r="30" spans="1:5" s="3" customFormat="1" hidden="1" x14ac:dyDescent="0.3">
      <c r="A30" s="2" t="s">
        <v>14</v>
      </c>
    </row>
    <row r="31" spans="1:5" x14ac:dyDescent="0.3">
      <c r="D31" s="3"/>
      <c r="E31" s="3"/>
    </row>
    <row r="32" spans="1:5" s="27" customFormat="1" x14ac:dyDescent="0.3">
      <c r="C32" s="28">
        <f>$C$25/B25*100</f>
        <v>36.50836320321293</v>
      </c>
      <c r="D32" s="28">
        <f>D25/B25*100</f>
        <v>62.856712150792539</v>
      </c>
      <c r="E32" s="28">
        <f>E25/B25*100</f>
        <v>0.63492464599454601</v>
      </c>
    </row>
    <row r="33" spans="2:5" x14ac:dyDescent="0.3">
      <c r="D33" s="3"/>
      <c r="E33" s="3"/>
    </row>
    <row r="34" spans="2:5" x14ac:dyDescent="0.3">
      <c r="D34" s="21"/>
      <c r="E34" s="3"/>
    </row>
    <row r="35" spans="2:5" x14ac:dyDescent="0.3">
      <c r="B35" s="4"/>
      <c r="D35" s="3"/>
      <c r="E35" s="3"/>
    </row>
    <row r="36" spans="2:5" x14ac:dyDescent="0.3">
      <c r="D36" s="21"/>
      <c r="E36" s="3"/>
    </row>
    <row r="37" spans="2:5" x14ac:dyDescent="0.3">
      <c r="D37" s="3"/>
      <c r="E37" s="3"/>
    </row>
    <row r="38" spans="2:5" x14ac:dyDescent="0.3">
      <c r="D38" s="3"/>
      <c r="E38" s="3"/>
    </row>
    <row r="39" spans="2:5" x14ac:dyDescent="0.3">
      <c r="D39" s="3"/>
      <c r="E39" s="3"/>
    </row>
    <row r="40" spans="2:5" x14ac:dyDescent="0.3">
      <c r="D40" s="3"/>
      <c r="E40" s="3"/>
    </row>
    <row r="41" spans="2:5" x14ac:dyDescent="0.3">
      <c r="D41" s="3"/>
      <c r="E41" s="3"/>
    </row>
    <row r="42" spans="2:5" x14ac:dyDescent="0.3">
      <c r="D42" s="3"/>
      <c r="E42" s="3"/>
    </row>
    <row r="43" spans="2:5" x14ac:dyDescent="0.3">
      <c r="D43" s="3"/>
      <c r="E43" s="3"/>
    </row>
    <row r="44" spans="2:5" x14ac:dyDescent="0.3">
      <c r="D44" s="3"/>
      <c r="E44" s="3"/>
    </row>
    <row r="45" spans="2:5" x14ac:dyDescent="0.3">
      <c r="D45" s="3"/>
      <c r="E45" s="3"/>
    </row>
  </sheetData>
  <mergeCells count="8">
    <mergeCell ref="A29:E29"/>
    <mergeCell ref="A12:A15"/>
    <mergeCell ref="A10:E10"/>
    <mergeCell ref="B12:B15"/>
    <mergeCell ref="C14:C15"/>
    <mergeCell ref="D14:D15"/>
    <mergeCell ref="E14:E15"/>
    <mergeCell ref="C12:E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2023-11-02T06:30:30Z</cp:lastPrinted>
  <dcterms:created xsi:type="dcterms:W3CDTF">1996-10-08T23:32:33Z</dcterms:created>
  <dcterms:modified xsi:type="dcterms:W3CDTF">2024-01-15T13:04:59Z</dcterms:modified>
</cp:coreProperties>
</file>